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19440" windowHeight="11160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3"/>
  <c r="E3"/>
</calcChain>
</file>

<file path=xl/sharedStrings.xml><?xml version="1.0" encoding="utf-8"?>
<sst xmlns="http://schemas.openxmlformats.org/spreadsheetml/2006/main" count="75" uniqueCount="45">
  <si>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</si>
  <si>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</si>
  <si>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</si>
  <si>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</si>
  <si>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</si>
  <si>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</si>
  <si>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</si>
  <si>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</si>
  <si>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</si>
  <si>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Монастырская, 123</t>
  </si>
  <si>
    <t>2019г.</t>
  </si>
  <si>
    <t>Замена датчика ОАЭ</t>
  </si>
  <si>
    <t>Замена датчика ОАЭ в тамбуре кв. № 55,56</t>
  </si>
  <si>
    <t>Замене датчика ОАЭ кв.27</t>
  </si>
  <si>
    <t>Замена датчика ОАЭ на площадке кв. № 80,81</t>
  </si>
  <si>
    <t>Замена датчика ОАЭ под № 1 на 9эт</t>
  </si>
  <si>
    <t>Заделка отверстий в перекрытиях</t>
  </si>
  <si>
    <t>Изготовление и установка металлических ограждений</t>
  </si>
  <si>
    <t>2019г. 3кв.</t>
  </si>
  <si>
    <t>Коврик диэлектрический</t>
  </si>
  <si>
    <t>1шт.</t>
  </si>
  <si>
    <t>Замена датчика ОАЭ 2 под 9эт.</t>
  </si>
  <si>
    <t>Замена датчика ОАЭ 2 под 8 эт.</t>
  </si>
  <si>
    <t>Частичная замена стояка ГВС в кв. № 113,117</t>
  </si>
  <si>
    <t>Замена крана на стояке газ под. № 2,3,6</t>
  </si>
  <si>
    <t>Приварка фиксатора на люк мусоропровода в под. № 1, 3 эт.</t>
  </si>
  <si>
    <t>Монтаж кабеля и розетки для установки видеокамеры наружного наблюдения в под. 5</t>
  </si>
  <si>
    <t>Покраска ограждений по периметру МКД</t>
  </si>
  <si>
    <t>Замена крана шарового на радиаторе кв.183</t>
  </si>
  <si>
    <t>Замена датчика ОАЭ 6 под. 8 эт.</t>
  </si>
  <si>
    <t>Услуги автовышки ( кронирование деревьев)</t>
  </si>
  <si>
    <t>Ремонтные работы на эл.оборудовании в под. 5, 4 эт.</t>
  </si>
  <si>
    <t>Ремонтные работы на вводе ГВС в подвале под.6</t>
  </si>
  <si>
    <t>Замена датчика ОАЭ 4 под. 5 эт.</t>
  </si>
  <si>
    <t>Монтаж розеток в мусорокамере 2 под. 1 эт.</t>
  </si>
  <si>
    <t>Замена датчика ОАЭ кв. 155,156</t>
  </si>
  <si>
    <t>Устройство бесшовного покрытия на входных группах</t>
  </si>
  <si>
    <t>Замена 3-х тяговых канатов лифта</t>
  </si>
  <si>
    <t>Замена магнитного пускателя в станции управления лифтомп.4</t>
  </si>
  <si>
    <t>Поверка узла учета тепловой энергии 1 ввод</t>
  </si>
  <si>
    <t>Всего выполненных работ за 2019 г.</t>
  </si>
  <si>
    <t xml:space="preserve">Замена 24-ти комплектов обрамлений дверных шахт </t>
  </si>
  <si>
    <t>Услуги камаза и эккаватора (выоз мусора)</t>
  </si>
  <si>
    <t xml:space="preserve">Ремонт в комнате совета дома </t>
  </si>
  <si>
    <t>Замена расходомера ХВС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</si>
</sst>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/>
    <xf numFmtId="17" fontId="3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G43"/>
  <sheetViews>
    <sheetView tabSelected="1" topLeftCell="A19" workbookViewId="0">
      <selection activeCell="B37" sqref="B37:C37"/>
    </sheetView>
  </sheetViews>
  <sheetFormatPr defaultRowHeight="15"/>
  <cols>
    <col min="1" max="1" width="9.140625" style="14" customWidth="1"/>
    <col min="2" max="2" width="20.140625" customWidth="1"/>
    <col min="3" max="3" width="58.5703125" style="12" customWidth="1"/>
    <col min="5" max="5" width="18.85546875" customWidth="1"/>
    <col min="6" max="6" width="16.28515625" customWidth="1"/>
  </cols>
  <sheetData>
    <row r="1" spans="1:7" ht="15.75">
      <c r="A1" s="15" t="s">
        <v>8</v>
      </c>
      <c r="B1" s="15"/>
      <c r="C1" s="15"/>
      <c r="D1" s="15"/>
      <c r="E1" s="15"/>
      <c r="F1" s="15"/>
      <c r="G1" s="1"/>
    </row>
    <row r="2" spans="1:7" ht="45">
      <c r="A2" s="5" t="s">
        <v>0</v>
      </c>
      <c r="B2" s="2" t="s">
        <v>1</v>
      </c>
      <c r="C2" s="10" t="s">
        <v>2</v>
      </c>
      <c r="D2" s="2" t="s">
        <v>3</v>
      </c>
      <c r="E2" s="2" t="s">
        <v>4</v>
      </c>
      <c r="F2" s="2" t="s">
        <v>5</v>
      </c>
      <c r="G2" s="1"/>
    </row>
    <row r="3" spans="1:7">
      <c r="A3" s="13">
        <v>1</v>
      </c>
      <c r="B3" s="4" t="s">
        <v>9</v>
      </c>
      <c r="C3" s="10" t="s">
        <v>41</v>
      </c>
      <c r="D3" s="4"/>
      <c r="E3" s="6">
        <f>84729.39*2</f>
        <v>169458.78</v>
      </c>
      <c r="F3" s="7" t="s">
        <v>10</v>
      </c>
      <c r="G3" s="1"/>
    </row>
    <row r="4" spans="1:7">
      <c r="A4" s="13">
        <v>2</v>
      </c>
      <c r="B4" s="4" t="s">
        <v>9</v>
      </c>
      <c r="C4" s="10" t="s">
        <v>11</v>
      </c>
      <c r="D4" s="4"/>
      <c r="E4" s="6">
        <v>373.27</v>
      </c>
      <c r="F4" s="7">
        <v>43617</v>
      </c>
      <c r="G4" s="1"/>
    </row>
    <row r="5" spans="1:7">
      <c r="A5" s="13">
        <v>3</v>
      </c>
      <c r="B5" s="4" t="s">
        <v>9</v>
      </c>
      <c r="C5" s="10" t="s">
        <v>12</v>
      </c>
      <c r="D5" s="4"/>
      <c r="E5" s="6">
        <v>373.27</v>
      </c>
      <c r="F5" s="7">
        <v>43617</v>
      </c>
      <c r="G5" s="1"/>
    </row>
    <row r="6" spans="1:7">
      <c r="A6" s="13">
        <v>4</v>
      </c>
      <c r="B6" s="4" t="s">
        <v>9</v>
      </c>
      <c r="C6" s="10" t="s">
        <v>13</v>
      </c>
      <c r="D6" s="4"/>
      <c r="E6" s="6">
        <v>375.05</v>
      </c>
      <c r="F6" s="7">
        <v>43556</v>
      </c>
      <c r="G6" s="1"/>
    </row>
    <row r="7" spans="1:7">
      <c r="A7" s="13">
        <v>5</v>
      </c>
      <c r="B7" s="4" t="s">
        <v>9</v>
      </c>
      <c r="C7" s="10" t="s">
        <v>14</v>
      </c>
      <c r="D7" s="4"/>
      <c r="E7" s="6">
        <v>375.05</v>
      </c>
      <c r="F7" s="7">
        <v>43586</v>
      </c>
      <c r="G7" s="1"/>
    </row>
    <row r="8" spans="1:7">
      <c r="A8" s="13">
        <v>6</v>
      </c>
      <c r="B8" s="4" t="s">
        <v>9</v>
      </c>
      <c r="C8" s="10" t="s">
        <v>15</v>
      </c>
      <c r="D8" s="4"/>
      <c r="E8" s="6">
        <v>375.05</v>
      </c>
      <c r="F8" s="7">
        <v>43586</v>
      </c>
      <c r="G8" s="1"/>
    </row>
    <row r="9" spans="1:7">
      <c r="A9" s="13">
        <v>7</v>
      </c>
      <c r="B9" s="4" t="s">
        <v>9</v>
      </c>
      <c r="C9" s="10" t="s">
        <v>17</v>
      </c>
      <c r="D9" s="4"/>
      <c r="E9" s="6">
        <v>238137.04</v>
      </c>
      <c r="F9" s="7" t="s">
        <v>18</v>
      </c>
      <c r="G9" s="1"/>
    </row>
    <row r="10" spans="1:7" ht="30">
      <c r="A10" s="13">
        <v>8</v>
      </c>
      <c r="B10" s="4" t="s">
        <v>9</v>
      </c>
      <c r="C10" s="10" t="s">
        <v>38</v>
      </c>
      <c r="D10" s="4"/>
      <c r="E10" s="6">
        <v>5783.73</v>
      </c>
      <c r="F10" s="7">
        <v>43709</v>
      </c>
      <c r="G10" s="1"/>
    </row>
    <row r="11" spans="1:7">
      <c r="A11" s="13">
        <v>9</v>
      </c>
      <c r="B11" s="4" t="s">
        <v>9</v>
      </c>
      <c r="C11" s="10" t="s">
        <v>19</v>
      </c>
      <c r="D11" s="4" t="s">
        <v>20</v>
      </c>
      <c r="E11" s="6">
        <v>511.8</v>
      </c>
      <c r="F11" s="7">
        <v>43678</v>
      </c>
      <c r="G11" s="1"/>
    </row>
    <row r="12" spans="1:7">
      <c r="A12" s="13">
        <v>10</v>
      </c>
      <c r="B12" s="4" t="s">
        <v>9</v>
      </c>
      <c r="C12" s="10" t="s">
        <v>21</v>
      </c>
      <c r="D12" s="4"/>
      <c r="E12" s="6">
        <v>373.27</v>
      </c>
      <c r="F12" s="7">
        <v>43678</v>
      </c>
      <c r="G12" s="1"/>
    </row>
    <row r="13" spans="1:7">
      <c r="A13" s="13">
        <v>11</v>
      </c>
      <c r="B13" s="4" t="s">
        <v>9</v>
      </c>
      <c r="C13" s="10" t="s">
        <v>22</v>
      </c>
      <c r="D13" s="4"/>
      <c r="E13" s="6">
        <v>373.27</v>
      </c>
      <c r="F13" s="7">
        <v>43678</v>
      </c>
      <c r="G13" s="1"/>
    </row>
    <row r="14" spans="1:7">
      <c r="A14" s="13">
        <v>12</v>
      </c>
      <c r="B14" s="4" t="s">
        <v>9</v>
      </c>
      <c r="C14" s="10" t="s">
        <v>43</v>
      </c>
      <c r="D14" s="4"/>
      <c r="E14" s="6">
        <v>45600.5</v>
      </c>
      <c r="F14" s="7">
        <v>43466</v>
      </c>
      <c r="G14" s="1"/>
    </row>
    <row r="15" spans="1:7">
      <c r="A15" s="13">
        <v>13</v>
      </c>
      <c r="B15" s="4" t="s">
        <v>9</v>
      </c>
      <c r="C15" s="10" t="s">
        <v>23</v>
      </c>
      <c r="D15" s="4"/>
      <c r="E15" s="6">
        <v>5739.38</v>
      </c>
      <c r="F15" s="7">
        <v>43556</v>
      </c>
      <c r="G15" s="1"/>
    </row>
    <row r="16" spans="1:7">
      <c r="A16" s="13">
        <v>14</v>
      </c>
      <c r="B16" s="4" t="s">
        <v>9</v>
      </c>
      <c r="C16" s="10" t="s">
        <v>24</v>
      </c>
      <c r="D16" s="4"/>
      <c r="E16" s="6">
        <v>15561.78</v>
      </c>
      <c r="F16" s="7">
        <v>43525</v>
      </c>
      <c r="G16" s="1"/>
    </row>
    <row r="17" spans="1:7" ht="30">
      <c r="A17" s="13">
        <v>15</v>
      </c>
      <c r="B17" s="4" t="s">
        <v>9</v>
      </c>
      <c r="C17" s="10" t="s">
        <v>25</v>
      </c>
      <c r="D17" s="4"/>
      <c r="E17" s="6">
        <v>863.41</v>
      </c>
      <c r="F17" s="7">
        <v>43497</v>
      </c>
      <c r="G17" s="1"/>
    </row>
    <row r="18" spans="1:7" ht="30">
      <c r="A18" s="13">
        <v>16</v>
      </c>
      <c r="B18" s="4" t="s">
        <v>9</v>
      </c>
      <c r="C18" s="10" t="s">
        <v>26</v>
      </c>
      <c r="D18" s="4"/>
      <c r="E18" s="6">
        <v>3544.57</v>
      </c>
      <c r="F18" s="7">
        <v>43770</v>
      </c>
      <c r="G18" s="1"/>
    </row>
    <row r="19" spans="1:7">
      <c r="A19" s="13">
        <v>17</v>
      </c>
      <c r="B19" s="4" t="s">
        <v>9</v>
      </c>
      <c r="C19" s="10" t="s">
        <v>42</v>
      </c>
      <c r="D19" s="4"/>
      <c r="E19" s="6">
        <v>11250</v>
      </c>
      <c r="F19" s="7">
        <v>43770</v>
      </c>
      <c r="G19" s="1"/>
    </row>
    <row r="20" spans="1:7">
      <c r="A20" s="13">
        <v>18</v>
      </c>
      <c r="B20" s="4" t="s">
        <v>9</v>
      </c>
      <c r="C20" s="10" t="s">
        <v>27</v>
      </c>
      <c r="D20" s="4"/>
      <c r="E20" s="6">
        <v>10695.41</v>
      </c>
      <c r="F20" s="7">
        <v>43678</v>
      </c>
      <c r="G20" s="1"/>
    </row>
    <row r="21" spans="1:7">
      <c r="A21" s="13">
        <v>19</v>
      </c>
      <c r="B21" s="4" t="s">
        <v>9</v>
      </c>
      <c r="C21" s="10" t="s">
        <v>28</v>
      </c>
      <c r="D21" s="4"/>
      <c r="E21" s="6">
        <v>1607.14</v>
      </c>
      <c r="F21" s="7">
        <v>43678</v>
      </c>
      <c r="G21" s="1"/>
    </row>
    <row r="22" spans="1:7">
      <c r="A22" s="13">
        <v>20</v>
      </c>
      <c r="B22" s="4" t="s">
        <v>9</v>
      </c>
      <c r="C22" s="10" t="s">
        <v>29</v>
      </c>
      <c r="D22" s="4"/>
      <c r="E22" s="6">
        <v>373.27</v>
      </c>
      <c r="F22" s="7">
        <v>43647</v>
      </c>
      <c r="G22" s="1"/>
    </row>
    <row r="23" spans="1:7">
      <c r="A23" s="13">
        <v>21</v>
      </c>
      <c r="B23" s="4" t="s">
        <v>9</v>
      </c>
      <c r="C23" s="10" t="s">
        <v>16</v>
      </c>
      <c r="D23" s="4"/>
      <c r="E23" s="6">
        <v>23603</v>
      </c>
      <c r="F23" s="7">
        <v>43586</v>
      </c>
      <c r="G23" s="1"/>
    </row>
    <row r="24" spans="1:7">
      <c r="A24" s="13">
        <v>22</v>
      </c>
      <c r="B24" s="4" t="s">
        <v>9</v>
      </c>
      <c r="C24" s="10" t="s">
        <v>30</v>
      </c>
      <c r="D24" s="4"/>
      <c r="E24" s="6">
        <v>16600</v>
      </c>
      <c r="F24" s="7">
        <v>43556</v>
      </c>
      <c r="G24" s="1"/>
    </row>
    <row r="25" spans="1:7">
      <c r="A25" s="13">
        <v>23</v>
      </c>
      <c r="B25" s="4" t="s">
        <v>9</v>
      </c>
      <c r="C25" s="10" t="s">
        <v>31</v>
      </c>
      <c r="D25" s="4"/>
      <c r="E25" s="6">
        <v>321.89999999999998</v>
      </c>
      <c r="F25" s="7">
        <v>43525</v>
      </c>
      <c r="G25" s="1"/>
    </row>
    <row r="26" spans="1:7">
      <c r="A26" s="13">
        <v>24</v>
      </c>
      <c r="B26" s="4" t="s">
        <v>9</v>
      </c>
      <c r="C26" s="10" t="s">
        <v>32</v>
      </c>
      <c r="D26" s="4"/>
      <c r="E26" s="6">
        <v>2161.4899999999998</v>
      </c>
      <c r="F26" s="7">
        <v>43556</v>
      </c>
      <c r="G26" s="1"/>
    </row>
    <row r="27" spans="1:7">
      <c r="A27" s="13">
        <v>25</v>
      </c>
      <c r="B27" s="4" t="s">
        <v>9</v>
      </c>
      <c r="C27" s="10" t="s">
        <v>33</v>
      </c>
      <c r="D27" s="4"/>
      <c r="E27" s="6">
        <v>375.05</v>
      </c>
      <c r="F27" s="7">
        <v>43525</v>
      </c>
      <c r="G27" s="1"/>
    </row>
    <row r="28" spans="1:7">
      <c r="A28" s="13">
        <v>26</v>
      </c>
      <c r="B28" s="4" t="s">
        <v>9</v>
      </c>
      <c r="C28" s="10" t="s">
        <v>34</v>
      </c>
      <c r="D28" s="4"/>
      <c r="E28" s="6">
        <v>2816.91</v>
      </c>
      <c r="F28" s="7">
        <v>43800</v>
      </c>
      <c r="G28" s="1"/>
    </row>
    <row r="29" spans="1:7">
      <c r="A29" s="13">
        <v>27</v>
      </c>
      <c r="B29" s="4" t="s">
        <v>9</v>
      </c>
      <c r="C29" s="10" t="s">
        <v>35</v>
      </c>
      <c r="D29" s="4"/>
      <c r="E29" s="6">
        <v>600.65</v>
      </c>
      <c r="F29" s="7">
        <v>43800</v>
      </c>
      <c r="G29" s="1"/>
    </row>
    <row r="30" spans="1:7">
      <c r="A30" s="13">
        <v>28</v>
      </c>
      <c r="B30" s="4" t="s">
        <v>9</v>
      </c>
      <c r="C30" s="10" t="s">
        <v>36</v>
      </c>
      <c r="D30" s="4"/>
      <c r="E30" s="6">
        <v>245227.75</v>
      </c>
      <c r="F30" s="7">
        <v>43739</v>
      </c>
      <c r="G30" s="1"/>
    </row>
    <row r="31" spans="1:7">
      <c r="A31" s="13">
        <v>29</v>
      </c>
      <c r="B31" s="4" t="s">
        <v>9</v>
      </c>
      <c r="C31" s="10" t="s">
        <v>44</v>
      </c>
      <c r="D31" s="4"/>
      <c r="E31" s="6">
        <v>10974.22</v>
      </c>
      <c r="F31" s="7">
        <v>43800</v>
      </c>
      <c r="G31" s="1"/>
    </row>
    <row r="32" spans="1:7">
      <c r="A32" s="13">
        <v>30</v>
      </c>
      <c r="B32" s="4" t="s">
        <v>9</v>
      </c>
      <c r="C32" s="10" t="s">
        <v>39</v>
      </c>
      <c r="D32" s="4"/>
      <c r="E32" s="6">
        <v>28164.32</v>
      </c>
      <c r="F32" s="7">
        <v>43800</v>
      </c>
      <c r="G32" s="1"/>
    </row>
    <row r="33" spans="1:7">
      <c r="A33" s="13">
        <v>31</v>
      </c>
      <c r="B33" s="4" t="s">
        <v>9</v>
      </c>
      <c r="C33" s="10" t="s">
        <v>37</v>
      </c>
      <c r="D33" s="4"/>
      <c r="E33" s="6">
        <v>36734.06</v>
      </c>
      <c r="F33" s="7">
        <v>43647</v>
      </c>
      <c r="G33" s="1"/>
    </row>
    <row r="34" spans="1:7">
      <c r="A34" s="16" t="s">
        <v>40</v>
      </c>
      <c r="B34" s="16"/>
      <c r="C34" s="16"/>
      <c r="D34" s="16"/>
      <c r="E34" s="3">
        <f>SUM(E3:E33)</f>
        <v>879324.39000000013</v>
      </c>
      <c r="F34" s="4"/>
      <c r="G34" s="1"/>
    </row>
    <row r="35" spans="1:7">
      <c r="A35" s="9"/>
      <c r="B35" s="8"/>
      <c r="C35" s="11"/>
      <c r="D35" s="8"/>
      <c r="E35" s="8"/>
      <c r="F35" s="8"/>
      <c r="G35" s="1"/>
    </row>
    <row r="36" spans="1:7">
      <c r="A36" s="9"/>
      <c r="B36" s="8"/>
      <c r="C36" s="11"/>
      <c r="D36" s="8"/>
      <c r="E36" s="8"/>
      <c r="F36" s="8"/>
      <c r="G36" s="1"/>
    </row>
    <row r="37" spans="1:7">
      <c r="A37" s="9"/>
      <c r="B37" s="17" t="s">
        <v>6</v>
      </c>
      <c r="C37" s="17"/>
      <c r="D37" s="8"/>
      <c r="E37" s="17" t="s">
        <v>7</v>
      </c>
      <c r="F37" s="17"/>
      <c r="G37" s="1"/>
    </row>
    <row r="38" spans="1:7">
      <c r="A38" s="9"/>
      <c r="B38" s="8"/>
      <c r="C38" s="11"/>
      <c r="D38" s="8"/>
      <c r="E38" s="8"/>
      <c r="F38" s="8"/>
      <c r="G38" s="1"/>
    </row>
    <row r="39" spans="1:7">
      <c r="A39" s="9"/>
      <c r="B39" s="8"/>
      <c r="C39" s="11"/>
      <c r="D39" s="8"/>
      <c r="E39" s="8"/>
      <c r="F39" s="8"/>
      <c r="G39" s="1"/>
    </row>
    <row r="40" spans="1:7">
      <c r="A40" s="9"/>
      <c r="B40" s="8"/>
      <c r="C40" s="11"/>
      <c r="D40" s="8"/>
      <c r="E40" s="8"/>
      <c r="F40" s="8"/>
      <c r="G40" s="1"/>
    </row>
    <row r="41" spans="1:7">
      <c r="A41" s="9"/>
      <c r="B41" s="8"/>
      <c r="C41" s="11"/>
      <c r="D41" s="8"/>
      <c r="E41" s="8"/>
      <c r="F41" s="8"/>
      <c r="G41" s="1"/>
    </row>
    <row r="42" spans="1:7">
      <c r="A42" s="9"/>
      <c r="B42" s="8"/>
      <c r="C42" s="11"/>
      <c r="D42" s="8"/>
      <c r="E42" s="8"/>
      <c r="F42" s="8"/>
      <c r="G42" s="1"/>
    </row>
    <row r="43" spans="1:7">
      <c r="A43" s="9"/>
      <c r="B43" s="8"/>
      <c r="C43" s="11"/>
      <c r="D43" s="8"/>
      <c r="E43" s="8"/>
      <c r="F43" s="8"/>
      <c r="G43" s="1"/>
    </row>
  </sheetData>
  <mergeCells count="4">
    <mergeCell ref="A1:F1"/>
    <mergeCell ref="A34:D34"/>
    <mergeCell ref="B37:C37"/>
    <mergeCell ref="E37:F37"/>
  </mergeCells>
  <phoneticPr fontId="5" type="noConversion"/>
  <pageMargins left="0.25" right="0.25" top="0.75" bottom="0.75" header="0.3" footer="0.3"/>
  <pageSetup paperSize="9" scale="79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2020-03-21T09:57:21Z</dcterms:modified>
</cp:coreProperties>
</file>